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irdg/GC/WebDav/56069/410427648/"/>
    </mc:Choice>
  </mc:AlternateContent>
  <xr:revisionPtr revIDLastSave="0" documentId="13_ncr:1_{B900F3BC-5455-4822-81CD-204849F57AD9}" xr6:coauthVersionLast="47" xr6:coauthVersionMax="47" xr10:uidLastSave="{00000000-0000-0000-0000-000000000000}"/>
  <bookViews>
    <workbookView xWindow="1125" yWindow="1125" windowWidth="36495" windowHeight="18765" tabRatio="500" activeTab="2" xr2:uid="{00000000-000D-0000-FFFF-FFFF00000000}"/>
  </bookViews>
  <sheets>
    <sheet name="SKLOP 1" sheetId="1" r:id="rId1"/>
    <sheet name="SKLOP 2" sheetId="2" r:id="rId2"/>
    <sheet name="SKLOP 3" sheetId="3" r:id="rId3"/>
  </sheets>
  <definedNames>
    <definedName name="_Hlk127191626" localSheetId="0">'SKLOP 1'!#REF!</definedName>
    <definedName name="_xlnm.Print_Area" localSheetId="0">'SKLOP 1'!$A$1:$J$19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1" l="1"/>
  <c r="I19" i="1"/>
  <c r="F16" i="1"/>
  <c r="G16" i="1" s="1"/>
  <c r="I16" i="1" s="1"/>
  <c r="I21" i="3" a="1"/>
  <c r="I21" i="3" s="1"/>
  <c r="F18" i="3"/>
  <c r="G18" i="3" s="1"/>
  <c r="I18" i="3" s="1"/>
  <c r="F17" i="3"/>
  <c r="G17" i="3" s="1"/>
  <c r="I17" i="3" s="1"/>
  <c r="F15" i="3"/>
  <c r="G15" i="3" s="1"/>
  <c r="I15" i="3" s="1"/>
  <c r="F14" i="3"/>
  <c r="G14" i="3" s="1"/>
  <c r="I14" i="3" s="1"/>
  <c r="I17" i="2"/>
  <c r="F14" i="2"/>
  <c r="G14" i="2" s="1"/>
  <c r="I14" i="2" s="1"/>
  <c r="F13" i="2"/>
  <c r="G13" i="2" s="1"/>
  <c r="I13" i="2" s="1"/>
  <c r="I15" i="2" s="1"/>
  <c r="F14" i="1"/>
  <c r="G14" i="1" s="1"/>
  <c r="I14" i="1" s="1"/>
  <c r="I19" i="3" l="1" a="1"/>
  <c r="I19" i="3" s="1"/>
  <c r="I20" i="3" s="1"/>
  <c r="I16" i="2"/>
  <c r="I1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<sst xmlns="http://schemas.openxmlformats.org/spreadsheetml/2006/main" count="127" uniqueCount="49">
  <si>
    <t>PRILOGA: PREDRAČUN ENOSTAVNI</t>
  </si>
  <si>
    <t>Ponudnik:</t>
  </si>
  <si>
    <t>številka ponudbe:</t>
  </si>
  <si>
    <t xml:space="preserve">Zap. št. </t>
  </si>
  <si>
    <t>Artikel</t>
  </si>
  <si>
    <t>EM</t>
  </si>
  <si>
    <t xml:space="preserve">Cena na EM brez DDV v € </t>
  </si>
  <si>
    <t>Stopnja
 DDV V %</t>
  </si>
  <si>
    <t>Vrednost DDV v €</t>
  </si>
  <si>
    <t>Cena na EM z DDV v €</t>
  </si>
  <si>
    <t>Količina</t>
  </si>
  <si>
    <t>Skupna vrednost po predmetu v €</t>
  </si>
  <si>
    <t>4*5</t>
  </si>
  <si>
    <t>4+6</t>
  </si>
  <si>
    <t>7*8</t>
  </si>
  <si>
    <t>SKLOP 1: Veliki nadtlačni prezračevalnik</t>
  </si>
  <si>
    <t>Veliki nadtlačni prezračevalnik</t>
  </si>
  <si>
    <t>kos</t>
  </si>
  <si>
    <t>SKUPNA VREDNOST Z DDV</t>
  </si>
  <si>
    <t>VREDNOST DDV</t>
  </si>
  <si>
    <t>SKUPNA VREDNOST BREZ DDV</t>
  </si>
  <si>
    <t>Sušilna omara</t>
  </si>
  <si>
    <t>Mobilni sušilni sistem za osebno zaščitno opremo</t>
  </si>
  <si>
    <t>Prezračevalnik</t>
  </si>
  <si>
    <t>Komplet dvižnih blazin za reševanje</t>
  </si>
  <si>
    <t>KRAJ DOBAVE:</t>
  </si>
  <si>
    <t>Skladišče URSZR, Obvozna cesta 112, Ljubljana - Šentvid.</t>
  </si>
  <si>
    <t>Najkasneje v 30ih dneh. Rok plačila začne teči naslednji dan od uradnega prejema računa na naslovu naročnika.</t>
  </si>
  <si>
    <t xml:space="preserve">DOBAVNI ROK: </t>
  </si>
  <si>
    <t>VELJAVNOST PONUDBE:</t>
  </si>
  <si>
    <t>90 dni, šteto od datuma določenega za oddajo ponudb.</t>
  </si>
  <si>
    <t>GARANCIJSKI ROK:</t>
  </si>
  <si>
    <t>V času garancijskega roka morajo biti v Republiki Sloveniji, na stroške dobavitelja, zagotovljena morebitna popravila. Seznam serviserjev je naveden v prilogi, ki jo ponudnik priloži pod Druge priloge.</t>
  </si>
  <si>
    <t>Ponudnik mora izpolniti vse zahtevane podatke v predračunu!</t>
  </si>
  <si>
    <t>Blago, ki je predmet JN mora v celoti ustrezati tehničnemu opisu, ki je naveden v razpisni dokumentaciji v poglavju V.</t>
  </si>
  <si>
    <t>Ponudniku ni dovoljeno spreminjanje vsebine zahtev naročnika. Če naročnik ugotovi, da je ponudnik vsebino spreminjal, bo ponudnik v tem delu izločen iz nadaljnje obravnave.</t>
  </si>
  <si>
    <t>datum:</t>
  </si>
  <si>
    <t>PLAČILO:</t>
  </si>
  <si>
    <t>mesecev  (minimalno 24 mesecev) šteto od dneva podpisa kakovostnega prevzema blaga s strani naročnika.</t>
  </si>
  <si>
    <t>SKLOP 3: Oprema za tehnično reševalno enoto</t>
  </si>
  <si>
    <t>SKLOP 2: Oprema za sušenje osebne varovalne opreme</t>
  </si>
  <si>
    <t xml:space="preserve">najkasneje do 13. 11. 2026.
</t>
  </si>
  <si>
    <t>GARANCIJSKI ROK za poz. 1 - Sušilna omara:</t>
  </si>
  <si>
    <t>mesecev  (minimalno 60 mesecev) šteto od dneva podpisa kakovostnega prevzema blaga s strani naročnika.</t>
  </si>
  <si>
    <t>GARANCIJSKI ROK za poz. 2 - Mobilni sušilni sistem za osebno zaščitno opremo:</t>
  </si>
  <si>
    <t>za količine v letu 2026: najkasneje do 13. 11. 2026.
za količine v letu 2027: najkasneje do 1. 9. 2027.</t>
  </si>
  <si>
    <t>KOLIČINE 2026</t>
  </si>
  <si>
    <t>KOLIČINE 2027</t>
  </si>
  <si>
    <t>MORS 85/2026-ODP; Nakup velikega nadtlačnega prezračevalnika, opreme za sušenje osebne varovalne opreme in tehnične reševalne enote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</si>
</sst>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9" x14ac:knownFonts="1"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rgb="FF99CC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rgb="FFE0E0E0"/>
        <bgColor rgb="FFF2F2F2"/>
      </patternFill>
    </fill>
    <fill>
      <patternFill patternType="solid">
        <fgColor theme="0"/>
        <bgColor rgb="FFF2F2F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4" fillId="0" borderId="0" xfId="0" applyFont="1" applyAlignment="1">
      <alignment horizontal="right"/>
    </xf>
    <xf numFmtId="0" fontId="1" fillId="0" borderId="2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10" xfId="0" applyFont="1" applyBorder="1"/>
    <xf numFmtId="0" fontId="6" fillId="0" borderId="0" xfId="0" applyFont="1"/>
    <xf numFmtId="0" fontId="1" fillId="0" borderId="0" xfId="0" applyFont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8" fillId="4" borderId="3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11" xfId="0" applyFont="1" applyBorder="1" applyAlignment="1">
      <alignment horizontal="left" wrapText="1"/>
    </xf>
  </cellXfs>
  <cellStyles count="1">
    <cellStyle name="Navadno" xfId="0" builtinId="0"/>
  </cellStyles>
  <dxfs count="1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zoomScaleNormal="100" workbookViewId="0">
      <selection activeCell="Q19" sqref="Q19"/>
    </sheetView>
  </sheetViews>
  <sheetFormatPr defaultColWidth="9.140625" defaultRowHeight="12.75" x14ac:dyDescent="0.2"/>
  <cols>
    <col min="1" max="1" width="11" style="1" customWidth="1"/>
    <col min="2" max="2" width="44.42578125" style="1" customWidth="1"/>
    <col min="3" max="3" width="14.28515625" style="1" customWidth="1"/>
    <col min="4" max="4" width="13.140625" style="1" customWidth="1"/>
    <col min="5" max="5" width="16.28515625" style="1" customWidth="1"/>
    <col min="6" max="7" width="16" style="1" customWidth="1"/>
    <col min="8" max="8" width="16.7109375" style="1" customWidth="1"/>
    <col min="9" max="9" width="19" style="1" customWidth="1"/>
    <col min="10" max="10" width="7" style="1" customWidth="1"/>
    <col min="11" max="16384" width="9.140625" style="1"/>
  </cols>
  <sheetData>
    <row r="1" spans="1:9" x14ac:dyDescent="0.2">
      <c r="A1" s="2" t="s">
        <v>0</v>
      </c>
      <c r="B1" s="3"/>
    </row>
    <row r="2" spans="1:9" x14ac:dyDescent="0.2">
      <c r="A2" s="2"/>
      <c r="B2" s="3"/>
    </row>
    <row r="3" spans="1:9" x14ac:dyDescent="0.2">
      <c r="A3" s="2" t="s">
        <v>1</v>
      </c>
      <c r="B3" s="38"/>
      <c r="C3" s="38"/>
    </row>
    <row r="4" spans="1:9" x14ac:dyDescent="0.2">
      <c r="A4" s="2"/>
      <c r="B4" s="3"/>
    </row>
    <row r="5" spans="1:9" x14ac:dyDescent="0.2">
      <c r="A5" s="2"/>
      <c r="B5" s="4" t="s">
        <v>2</v>
      </c>
      <c r="C5" s="5"/>
      <c r="D5" s="6" t="s">
        <v>36</v>
      </c>
      <c r="E5" s="5"/>
    </row>
    <row r="6" spans="1:9" x14ac:dyDescent="0.2">
      <c r="A6" s="2"/>
      <c r="B6" s="3"/>
      <c r="C6" s="4"/>
    </row>
    <row r="7" spans="1:9" x14ac:dyDescent="0.2">
      <c r="A7" s="2" t="s">
        <v>48</v>
      </c>
      <c r="B7" s="3"/>
    </row>
    <row r="8" spans="1:9" x14ac:dyDescent="0.2">
      <c r="A8" s="2"/>
      <c r="B8" s="3"/>
      <c r="C8" s="7"/>
    </row>
    <row r="9" spans="1:9" ht="25.5" customHeight="1" x14ac:dyDescent="0.2">
      <c r="A9" s="8" t="s">
        <v>3</v>
      </c>
      <c r="B9" s="8" t="s">
        <v>4</v>
      </c>
      <c r="C9" s="9" t="s">
        <v>5</v>
      </c>
      <c r="D9" s="10" t="s">
        <v>6</v>
      </c>
      <c r="E9" s="11" t="s">
        <v>7</v>
      </c>
      <c r="F9" s="10" t="s">
        <v>8</v>
      </c>
      <c r="G9" s="10" t="s">
        <v>9</v>
      </c>
      <c r="H9" s="10" t="s">
        <v>10</v>
      </c>
      <c r="I9" s="10" t="s">
        <v>11</v>
      </c>
    </row>
    <row r="10" spans="1:9" ht="12.75" customHeight="1" x14ac:dyDescent="0.2">
      <c r="A10" s="39">
        <v>1</v>
      </c>
      <c r="B10" s="40">
        <v>2</v>
      </c>
      <c r="C10" s="39">
        <v>3</v>
      </c>
      <c r="D10" s="39">
        <v>4</v>
      </c>
      <c r="E10" s="39">
        <v>5</v>
      </c>
      <c r="F10" s="12">
        <v>6</v>
      </c>
      <c r="G10" s="12">
        <v>7</v>
      </c>
      <c r="H10" s="39">
        <v>8</v>
      </c>
      <c r="I10" s="23">
        <v>9</v>
      </c>
    </row>
    <row r="11" spans="1:9" ht="12.75" customHeight="1" x14ac:dyDescent="0.2">
      <c r="A11" s="39"/>
      <c r="B11" s="40"/>
      <c r="C11" s="39"/>
      <c r="D11" s="39"/>
      <c r="E11" s="39"/>
      <c r="F11" s="13" t="s">
        <v>12</v>
      </c>
      <c r="G11" s="13" t="s">
        <v>13</v>
      </c>
      <c r="H11" s="39"/>
      <c r="I11" s="23" t="s">
        <v>14</v>
      </c>
    </row>
    <row r="12" spans="1:9" ht="12.75" customHeight="1" x14ac:dyDescent="0.2">
      <c r="A12" s="44" t="s">
        <v>15</v>
      </c>
      <c r="B12" s="44"/>
      <c r="C12" s="44"/>
      <c r="D12" s="44"/>
      <c r="E12" s="44"/>
      <c r="F12" s="44"/>
      <c r="G12" s="44"/>
      <c r="H12" s="44"/>
      <c r="I12" s="44"/>
    </row>
    <row r="13" spans="1:9" ht="12.75" customHeight="1" x14ac:dyDescent="0.2">
      <c r="A13" s="47" t="s">
        <v>46</v>
      </c>
      <c r="B13" s="48"/>
      <c r="C13" s="48"/>
      <c r="D13" s="48"/>
      <c r="E13" s="48"/>
      <c r="F13" s="48"/>
      <c r="G13" s="48"/>
      <c r="H13" s="48"/>
      <c r="I13" s="49"/>
    </row>
    <row r="14" spans="1:9" ht="12.75" customHeight="1" x14ac:dyDescent="0.2">
      <c r="A14" s="24">
        <v>1</v>
      </c>
      <c r="B14" s="25" t="s">
        <v>16</v>
      </c>
      <c r="C14" s="26" t="s">
        <v>17</v>
      </c>
      <c r="D14" s="31"/>
      <c r="E14" s="15">
        <v>22</v>
      </c>
      <c r="F14" s="27">
        <f>D14*E14/100</f>
        <v>0</v>
      </c>
      <c r="G14" s="26">
        <f>D14+F14</f>
        <v>0</v>
      </c>
      <c r="H14" s="32">
        <v>2</v>
      </c>
      <c r="I14" s="26">
        <f>H14*G14</f>
        <v>0</v>
      </c>
    </row>
    <row r="15" spans="1:9" ht="12.75" customHeight="1" x14ac:dyDescent="0.2">
      <c r="A15" s="47" t="s">
        <v>47</v>
      </c>
      <c r="B15" s="48"/>
      <c r="C15" s="48"/>
      <c r="D15" s="48"/>
      <c r="E15" s="48"/>
      <c r="F15" s="48"/>
      <c r="G15" s="48"/>
      <c r="H15" s="48"/>
      <c r="I15" s="49"/>
    </row>
    <row r="16" spans="1:9" ht="12.75" customHeight="1" thickBot="1" x14ac:dyDescent="0.25">
      <c r="A16" s="24">
        <v>1</v>
      </c>
      <c r="B16" s="25" t="s">
        <v>16</v>
      </c>
      <c r="C16" s="26" t="s">
        <v>17</v>
      </c>
      <c r="D16" s="31"/>
      <c r="E16" s="15">
        <v>22</v>
      </c>
      <c r="F16" s="27">
        <f>D16*E16/100</f>
        <v>0</v>
      </c>
      <c r="G16" s="26">
        <f>D16+F16</f>
        <v>0</v>
      </c>
      <c r="H16" s="32">
        <v>2</v>
      </c>
      <c r="I16" s="26">
        <f>H16*G16</f>
        <v>0</v>
      </c>
    </row>
    <row r="17" spans="1:9" ht="19.5" customHeight="1" thickTop="1" x14ac:dyDescent="0.2">
      <c r="A17" s="45" t="s">
        <v>18</v>
      </c>
      <c r="B17" s="45"/>
      <c r="C17" s="45"/>
      <c r="D17" s="45"/>
      <c r="E17" s="45"/>
      <c r="F17" s="45"/>
      <c r="G17" s="45"/>
      <c r="H17" s="45"/>
      <c r="I17" s="30">
        <f>SUM(I14+I16)</f>
        <v>0</v>
      </c>
    </row>
    <row r="18" spans="1:9" ht="19.5" customHeight="1" x14ac:dyDescent="0.2">
      <c r="A18" s="46" t="s">
        <v>19</v>
      </c>
      <c r="B18" s="46"/>
      <c r="C18" s="46"/>
      <c r="D18" s="46"/>
      <c r="E18" s="46"/>
      <c r="F18" s="46"/>
      <c r="G18" s="46"/>
      <c r="H18" s="46"/>
      <c r="I18" s="33">
        <f>I17-I19</f>
        <v>0</v>
      </c>
    </row>
    <row r="19" spans="1:9" ht="20.25" customHeight="1" thickBot="1" x14ac:dyDescent="0.25">
      <c r="A19" s="41" t="s">
        <v>20</v>
      </c>
      <c r="B19" s="41"/>
      <c r="C19" s="41"/>
      <c r="D19" s="41"/>
      <c r="E19" s="41"/>
      <c r="F19" s="41"/>
      <c r="G19" s="41"/>
      <c r="H19" s="41"/>
      <c r="I19" s="34">
        <f>SUM(D14*H14)+(D16*H16)</f>
        <v>0</v>
      </c>
    </row>
    <row r="20" spans="1:9" ht="13.5" thickTop="1" x14ac:dyDescent="0.2"/>
    <row r="21" spans="1:9" x14ac:dyDescent="0.2">
      <c r="A21" s="16" t="s">
        <v>25</v>
      </c>
      <c r="B21" s="16"/>
      <c r="C21" s="1" t="s">
        <v>26</v>
      </c>
    </row>
    <row r="22" spans="1:9" x14ac:dyDescent="0.2">
      <c r="A22" s="16" t="s">
        <v>37</v>
      </c>
      <c r="B22" s="16"/>
      <c r="C22" s="1" t="s">
        <v>27</v>
      </c>
    </row>
    <row r="23" spans="1:9" ht="27" customHeight="1" x14ac:dyDescent="0.2">
      <c r="A23" s="17" t="s">
        <v>28</v>
      </c>
      <c r="B23" s="16"/>
      <c r="C23" s="43" t="s">
        <v>45</v>
      </c>
      <c r="D23" s="43"/>
      <c r="E23" s="43"/>
      <c r="F23" s="43"/>
      <c r="G23" s="43"/>
      <c r="H23" s="18"/>
    </row>
    <row r="24" spans="1:9" ht="12.75" customHeight="1" x14ac:dyDescent="0.2">
      <c r="A24" s="17" t="s">
        <v>29</v>
      </c>
      <c r="B24" s="16"/>
      <c r="C24" s="42" t="s">
        <v>30</v>
      </c>
      <c r="D24" s="42"/>
      <c r="E24" s="42"/>
      <c r="F24" s="42"/>
      <c r="G24" s="18"/>
      <c r="H24" s="19"/>
    </row>
    <row r="25" spans="1:9" x14ac:dyDescent="0.2">
      <c r="A25" s="17"/>
      <c r="B25" s="16"/>
      <c r="C25" s="19"/>
      <c r="D25" s="19"/>
      <c r="E25" s="19"/>
      <c r="F25" s="19"/>
      <c r="G25" s="19"/>
      <c r="H25" s="19"/>
    </row>
    <row r="26" spans="1:9" x14ac:dyDescent="0.2">
      <c r="A26" s="16" t="s">
        <v>31</v>
      </c>
      <c r="B26" s="16"/>
      <c r="C26" s="14"/>
      <c r="D26" s="20" t="s">
        <v>38</v>
      </c>
    </row>
    <row r="28" spans="1:9" x14ac:dyDescent="0.2">
      <c r="A28" s="21" t="s">
        <v>32</v>
      </c>
    </row>
    <row r="30" spans="1:9" x14ac:dyDescent="0.2">
      <c r="A30" s="1" t="s">
        <v>33</v>
      </c>
    </row>
    <row r="32" spans="1:9" x14ac:dyDescent="0.2">
      <c r="A32" s="21" t="s">
        <v>34</v>
      </c>
    </row>
    <row r="34" spans="1:3" x14ac:dyDescent="0.2">
      <c r="A34" s="1" t="s">
        <v>35</v>
      </c>
    </row>
    <row r="36" spans="1:3" x14ac:dyDescent="0.2">
      <c r="B36" s="22"/>
      <c r="C36" s="22"/>
    </row>
  </sheetData>
  <mergeCells count="15">
    <mergeCell ref="A19:H19"/>
    <mergeCell ref="C24:F24"/>
    <mergeCell ref="C23:G23"/>
    <mergeCell ref="E10:E11"/>
    <mergeCell ref="H10:H11"/>
    <mergeCell ref="A12:I12"/>
    <mergeCell ref="A17:H17"/>
    <mergeCell ref="A18:H18"/>
    <mergeCell ref="A13:I13"/>
    <mergeCell ref="A15:I15"/>
    <mergeCell ref="B3:C3"/>
    <mergeCell ref="A10:A11"/>
    <mergeCell ref="B10:B11"/>
    <mergeCell ref="C10:C11"/>
    <mergeCell ref="D10:D11"/>
  </mergeCells>
  <conditionalFormatting sqref="B3:C3 C5 E5">
    <cfRule type="expression" dxfId="14" priority="11">
      <formula>LEN(TRIM(B3))=0</formula>
    </cfRule>
  </conditionalFormatting>
  <conditionalFormatting sqref="E14">
    <cfRule type="expression" dxfId="13" priority="9">
      <formula>LEN(TRIM(E14))=0</formula>
    </cfRule>
  </conditionalFormatting>
  <conditionalFormatting sqref="C26">
    <cfRule type="expression" dxfId="12" priority="5">
      <formula>LEN(TRIM(C26))=0</formula>
    </cfRule>
  </conditionalFormatting>
  <conditionalFormatting sqref="D14">
    <cfRule type="expression" dxfId="11" priority="3">
      <formula>LEN(TRIM(D14))=0</formula>
    </cfRule>
  </conditionalFormatting>
  <conditionalFormatting sqref="E16">
    <cfRule type="expression" dxfId="10" priority="2">
      <formula>LEN(TRIM(E16))=0</formula>
    </cfRule>
  </conditionalFormatting>
  <conditionalFormatting sqref="D16">
    <cfRule type="expression" dxfId="9" priority="1">
      <formula>LEN(TRIM(D16))=0</formula>
    </cfRule>
  </conditionalFormatting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11D5-32AD-4261-AB7E-26B142139644}">
  <dimension ref="A1:I36"/>
  <sheetViews>
    <sheetView workbookViewId="0">
      <selection activeCell="M13" sqref="M13"/>
    </sheetView>
  </sheetViews>
  <sheetFormatPr defaultColWidth="9.140625"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5" width="16.28515625" customWidth="1"/>
    <col min="6" max="7" width="16" customWidth="1"/>
    <col min="8" max="8" width="16.7109375" customWidth="1"/>
    <col min="9" max="9" width="19" customWidth="1"/>
    <col min="10" max="10" width="7" customWidth="1"/>
  </cols>
  <sheetData>
    <row r="1" spans="1:9" s="1" customFormat="1" ht="12.75" x14ac:dyDescent="0.2">
      <c r="A1" s="2" t="s">
        <v>0</v>
      </c>
      <c r="B1" s="3"/>
    </row>
    <row r="2" spans="1:9" s="1" customFormat="1" ht="12.75" x14ac:dyDescent="0.2">
      <c r="A2" s="2"/>
      <c r="B2" s="3"/>
    </row>
    <row r="3" spans="1:9" s="1" customFormat="1" ht="12.75" x14ac:dyDescent="0.2">
      <c r="A3" s="2" t="s">
        <v>1</v>
      </c>
      <c r="B3" s="38"/>
      <c r="C3" s="38"/>
    </row>
    <row r="4" spans="1:9" s="1" customFormat="1" ht="12.75" x14ac:dyDescent="0.2">
      <c r="A4" s="2"/>
      <c r="B4" s="3"/>
    </row>
    <row r="5" spans="1:9" s="1" customFormat="1" ht="12.75" x14ac:dyDescent="0.2">
      <c r="A5" s="2"/>
      <c r="B5" s="4" t="s">
        <v>2</v>
      </c>
      <c r="C5" s="5"/>
      <c r="D5" s="6" t="s">
        <v>36</v>
      </c>
      <c r="E5" s="5"/>
    </row>
    <row r="6" spans="1:9" s="1" customFormat="1" ht="12.75" x14ac:dyDescent="0.2">
      <c r="A6" s="2"/>
      <c r="B6" s="3"/>
      <c r="C6" s="4"/>
    </row>
    <row r="7" spans="1:9" s="1" customFormat="1" ht="12.75" x14ac:dyDescent="0.2">
      <c r="A7" s="2" t="s">
        <v>48</v>
      </c>
      <c r="B7" s="3"/>
    </row>
    <row r="8" spans="1:9" s="1" customFormat="1" ht="12.75" x14ac:dyDescent="0.2">
      <c r="A8" s="2"/>
      <c r="B8" s="3"/>
      <c r="C8" s="7"/>
    </row>
    <row r="9" spans="1:9" s="1" customFormat="1" ht="25.5" customHeight="1" x14ac:dyDescent="0.2">
      <c r="A9" s="8" t="s">
        <v>3</v>
      </c>
      <c r="B9" s="8" t="s">
        <v>4</v>
      </c>
      <c r="C9" s="9" t="s">
        <v>5</v>
      </c>
      <c r="D9" s="10" t="s">
        <v>6</v>
      </c>
      <c r="E9" s="11" t="s">
        <v>7</v>
      </c>
      <c r="F9" s="10" t="s">
        <v>8</v>
      </c>
      <c r="G9" s="10" t="s">
        <v>9</v>
      </c>
      <c r="H9" s="10" t="s">
        <v>10</v>
      </c>
      <c r="I9" s="10" t="s">
        <v>11</v>
      </c>
    </row>
    <row r="10" spans="1:9" s="1" customFormat="1" ht="12.75" customHeight="1" x14ac:dyDescent="0.2">
      <c r="A10" s="39">
        <v>1</v>
      </c>
      <c r="B10" s="40">
        <v>2</v>
      </c>
      <c r="C10" s="39">
        <v>3</v>
      </c>
      <c r="D10" s="39">
        <v>4</v>
      </c>
      <c r="E10" s="39">
        <v>5</v>
      </c>
      <c r="F10" s="12">
        <v>6</v>
      </c>
      <c r="G10" s="12">
        <v>7</v>
      </c>
      <c r="H10" s="39">
        <v>8</v>
      </c>
      <c r="I10" s="29">
        <v>9</v>
      </c>
    </row>
    <row r="11" spans="1:9" s="1" customFormat="1" ht="12.75" customHeight="1" x14ac:dyDescent="0.2">
      <c r="A11" s="39"/>
      <c r="B11" s="40"/>
      <c r="C11" s="39"/>
      <c r="D11" s="39"/>
      <c r="E11" s="39"/>
      <c r="F11" s="13" t="s">
        <v>12</v>
      </c>
      <c r="G11" s="13" t="s">
        <v>13</v>
      </c>
      <c r="H11" s="39"/>
      <c r="I11" s="29" t="s">
        <v>14</v>
      </c>
    </row>
    <row r="12" spans="1:9" s="1" customFormat="1" ht="12.75" customHeight="1" x14ac:dyDescent="0.2">
      <c r="A12" s="44" t="s">
        <v>40</v>
      </c>
      <c r="B12" s="44"/>
      <c r="C12" s="44"/>
      <c r="D12" s="44"/>
      <c r="E12" s="44"/>
      <c r="F12" s="44"/>
      <c r="G12" s="44"/>
      <c r="H12" s="44"/>
      <c r="I12" s="44"/>
    </row>
    <row r="13" spans="1:9" s="1" customFormat="1" ht="12.75" customHeight="1" x14ac:dyDescent="0.2">
      <c r="A13" s="26">
        <v>1</v>
      </c>
      <c r="B13" s="25" t="s">
        <v>21</v>
      </c>
      <c r="C13" s="26" t="s">
        <v>17</v>
      </c>
      <c r="D13" s="31"/>
      <c r="E13" s="15">
        <v>22</v>
      </c>
      <c r="F13" s="27">
        <f>D13*E13/100</f>
        <v>0</v>
      </c>
      <c r="G13" s="26">
        <f>D13+F13</f>
        <v>0</v>
      </c>
      <c r="H13" s="28">
        <v>1</v>
      </c>
      <c r="I13" s="35">
        <f>H13*G13</f>
        <v>0</v>
      </c>
    </row>
    <row r="14" spans="1:9" s="1" customFormat="1" ht="12.75" customHeight="1" thickBot="1" x14ac:dyDescent="0.25">
      <c r="A14" s="26">
        <v>2</v>
      </c>
      <c r="B14" s="25" t="s">
        <v>22</v>
      </c>
      <c r="C14" s="26" t="s">
        <v>17</v>
      </c>
      <c r="D14" s="31"/>
      <c r="E14" s="15">
        <v>22</v>
      </c>
      <c r="F14" s="27">
        <f>D14*E14/100</f>
        <v>0</v>
      </c>
      <c r="G14" s="26">
        <f>D14+F14</f>
        <v>0</v>
      </c>
      <c r="H14" s="28">
        <v>1</v>
      </c>
      <c r="I14" s="35">
        <f>H14*G14</f>
        <v>0</v>
      </c>
    </row>
    <row r="15" spans="1:9" s="1" customFormat="1" ht="19.5" customHeight="1" thickTop="1" x14ac:dyDescent="0.2">
      <c r="A15" s="45" t="s">
        <v>18</v>
      </c>
      <c r="B15" s="45"/>
      <c r="C15" s="45"/>
      <c r="D15" s="45"/>
      <c r="E15" s="45"/>
      <c r="F15" s="45"/>
      <c r="G15" s="45"/>
      <c r="H15" s="45"/>
      <c r="I15" s="36">
        <f>SUM(I13:I14)</f>
        <v>0</v>
      </c>
    </row>
    <row r="16" spans="1:9" s="1" customFormat="1" ht="19.5" customHeight="1" x14ac:dyDescent="0.2">
      <c r="A16" s="46" t="s">
        <v>19</v>
      </c>
      <c r="B16" s="46"/>
      <c r="C16" s="46"/>
      <c r="D16" s="46"/>
      <c r="E16" s="46"/>
      <c r="F16" s="46"/>
      <c r="G16" s="46"/>
      <c r="H16" s="46"/>
      <c r="I16" s="37">
        <f>I15-I17</f>
        <v>0</v>
      </c>
    </row>
    <row r="17" spans="1:9" s="1" customFormat="1" ht="19.5" customHeight="1" thickBot="1" x14ac:dyDescent="0.25">
      <c r="A17" s="41" t="s">
        <v>20</v>
      </c>
      <c r="B17" s="41"/>
      <c r="C17" s="41"/>
      <c r="D17" s="41"/>
      <c r="E17" s="41"/>
      <c r="F17" s="41"/>
      <c r="G17" s="41"/>
      <c r="H17" s="41"/>
      <c r="I17" s="34">
        <f>SUMPRODUCT(D13:D14,H13:H14)</f>
        <v>0</v>
      </c>
    </row>
    <row r="18" spans="1:9" s="1" customFormat="1" ht="13.5" thickTop="1" x14ac:dyDescent="0.2"/>
    <row r="19" spans="1:9" s="1" customFormat="1" ht="12.75" x14ac:dyDescent="0.2">
      <c r="A19" s="16" t="s">
        <v>25</v>
      </c>
      <c r="B19" s="16"/>
      <c r="C19" s="1" t="s">
        <v>26</v>
      </c>
    </row>
    <row r="20" spans="1:9" s="1" customFormat="1" ht="12.75" x14ac:dyDescent="0.2">
      <c r="A20" s="16" t="s">
        <v>37</v>
      </c>
      <c r="B20" s="16"/>
      <c r="C20" s="1" t="s">
        <v>27</v>
      </c>
    </row>
    <row r="21" spans="1:9" s="1" customFormat="1" ht="12.75" x14ac:dyDescent="0.2">
      <c r="A21" s="17" t="s">
        <v>28</v>
      </c>
      <c r="B21" s="16"/>
      <c r="C21" s="43" t="s">
        <v>41</v>
      </c>
      <c r="D21" s="43"/>
      <c r="E21" s="43"/>
      <c r="F21" s="43"/>
      <c r="G21" s="43"/>
      <c r="H21" s="18"/>
    </row>
    <row r="22" spans="1:9" s="1" customFormat="1" ht="12.75" customHeight="1" x14ac:dyDescent="0.2">
      <c r="A22" s="17" t="s">
        <v>29</v>
      </c>
      <c r="B22" s="16"/>
      <c r="C22" s="42" t="s">
        <v>30</v>
      </c>
      <c r="D22" s="42"/>
      <c r="E22" s="42"/>
      <c r="F22" s="42"/>
      <c r="G22" s="18"/>
      <c r="H22" s="19"/>
    </row>
    <row r="23" spans="1:9" s="1" customFormat="1" ht="12.75" x14ac:dyDescent="0.2">
      <c r="A23" s="17"/>
      <c r="B23" s="16"/>
      <c r="C23" s="19"/>
      <c r="D23" s="19"/>
      <c r="E23" s="19"/>
      <c r="F23" s="19"/>
      <c r="G23" s="19"/>
      <c r="H23" s="19"/>
    </row>
    <row r="24" spans="1:9" s="1" customFormat="1" ht="12.75" x14ac:dyDescent="0.2">
      <c r="A24" s="16" t="s">
        <v>42</v>
      </c>
      <c r="B24" s="16"/>
      <c r="C24" s="14"/>
      <c r="D24" s="20" t="s">
        <v>38</v>
      </c>
    </row>
    <row r="25" spans="1:9" s="1" customFormat="1" x14ac:dyDescent="0.25">
      <c r="A25" s="16"/>
      <c r="B25"/>
      <c r="C25"/>
      <c r="D25"/>
    </row>
    <row r="26" spans="1:9" s="1" customFormat="1" ht="27" customHeight="1" x14ac:dyDescent="0.2">
      <c r="A26" s="50" t="s">
        <v>44</v>
      </c>
      <c r="B26" s="51"/>
      <c r="C26" s="14"/>
      <c r="D26" s="20" t="s">
        <v>43</v>
      </c>
    </row>
    <row r="27" spans="1:9" s="1" customFormat="1" ht="12.75" x14ac:dyDescent="0.2"/>
    <row r="28" spans="1:9" s="1" customFormat="1" ht="12.75" x14ac:dyDescent="0.2">
      <c r="A28" s="21" t="s">
        <v>32</v>
      </c>
    </row>
    <row r="29" spans="1:9" s="1" customFormat="1" ht="12.75" x14ac:dyDescent="0.2"/>
    <row r="30" spans="1:9" s="1" customFormat="1" ht="12.75" x14ac:dyDescent="0.2">
      <c r="A30" s="1" t="s">
        <v>33</v>
      </c>
    </row>
    <row r="31" spans="1:9" s="1" customFormat="1" ht="12.75" x14ac:dyDescent="0.2"/>
    <row r="32" spans="1:9" s="1" customFormat="1" ht="12.75" x14ac:dyDescent="0.2">
      <c r="A32" s="21" t="s">
        <v>34</v>
      </c>
    </row>
    <row r="33" spans="1:3" s="1" customFormat="1" ht="12.75" x14ac:dyDescent="0.2"/>
    <row r="34" spans="1:3" s="1" customFormat="1" ht="12.75" x14ac:dyDescent="0.2">
      <c r="A34" s="1" t="s">
        <v>35</v>
      </c>
    </row>
    <row r="35" spans="1:3" s="1" customFormat="1" ht="12.75" x14ac:dyDescent="0.2"/>
    <row r="36" spans="1:3" s="1" customFormat="1" ht="12.75" x14ac:dyDescent="0.2">
      <c r="B36" s="22"/>
      <c r="C36" s="22"/>
    </row>
  </sheetData>
  <mergeCells count="14">
    <mergeCell ref="H10:H11"/>
    <mergeCell ref="A12:I12"/>
    <mergeCell ref="B3:C3"/>
    <mergeCell ref="A10:A11"/>
    <mergeCell ref="B10:B11"/>
    <mergeCell ref="C10:C11"/>
    <mergeCell ref="D10:D11"/>
    <mergeCell ref="E10:E11"/>
    <mergeCell ref="C21:G21"/>
    <mergeCell ref="C22:F22"/>
    <mergeCell ref="A26:B26"/>
    <mergeCell ref="A15:H15"/>
    <mergeCell ref="A16:H16"/>
    <mergeCell ref="A17:H17"/>
  </mergeCells>
  <conditionalFormatting sqref="C26">
    <cfRule type="expression" dxfId="8" priority="1">
      <formula>LEN(TRIM(C26))=0</formula>
    </cfRule>
  </conditionalFormatting>
  <conditionalFormatting sqref="B3:C3 C5 E5">
    <cfRule type="expression" dxfId="7" priority="8">
      <formula>LEN(TRIM(B3))=0</formula>
    </cfRule>
  </conditionalFormatting>
  <conditionalFormatting sqref="C16">
    <cfRule type="expression" dxfId="6" priority="7">
      <formula>LEN(TRIM(C16))=0</formula>
    </cfRule>
  </conditionalFormatting>
  <conditionalFormatting sqref="D13:E14">
    <cfRule type="expression" dxfId="5" priority="4">
      <formula>LEN(TRIM(D13))=0</formula>
    </cfRule>
  </conditionalFormatting>
  <conditionalFormatting sqref="C24">
    <cfRule type="expression" dxfId="4" priority="3">
      <formula>LEN(TRIM(C24))=0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9378-9AB3-4331-A04C-61D59163A6FA}">
  <dimension ref="A1:I39"/>
  <sheetViews>
    <sheetView tabSelected="1" workbookViewId="0">
      <selection activeCell="N32" sqref="N32"/>
    </sheetView>
  </sheetViews>
  <sheetFormatPr defaultColWidth="9.140625"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5" width="16.28515625" customWidth="1"/>
    <col min="6" max="7" width="16" customWidth="1"/>
    <col min="8" max="8" width="16.7109375" customWidth="1"/>
    <col min="9" max="9" width="19" customWidth="1"/>
    <col min="10" max="10" width="7" customWidth="1"/>
  </cols>
  <sheetData>
    <row r="1" spans="1:9" s="1" customFormat="1" ht="12.75" x14ac:dyDescent="0.2">
      <c r="A1" s="2" t="s">
        <v>0</v>
      </c>
      <c r="B1" s="3"/>
    </row>
    <row r="2" spans="1:9" s="1" customFormat="1" ht="12.75" x14ac:dyDescent="0.2">
      <c r="A2" s="2"/>
      <c r="B2" s="3"/>
    </row>
    <row r="3" spans="1:9" s="1" customFormat="1" ht="12.75" x14ac:dyDescent="0.2">
      <c r="A3" s="2" t="s">
        <v>1</v>
      </c>
      <c r="B3" s="38"/>
      <c r="C3" s="38"/>
    </row>
    <row r="4" spans="1:9" s="1" customFormat="1" ht="12.75" x14ac:dyDescent="0.2">
      <c r="A4" s="2"/>
      <c r="B4" s="3"/>
    </row>
    <row r="5" spans="1:9" s="1" customFormat="1" ht="12.75" x14ac:dyDescent="0.2">
      <c r="A5" s="2"/>
      <c r="B5" s="4" t="s">
        <v>2</v>
      </c>
      <c r="C5" s="5"/>
      <c r="D5" s="6" t="s">
        <v>36</v>
      </c>
      <c r="E5" s="5"/>
    </row>
    <row r="6" spans="1:9" s="1" customFormat="1" ht="12.75" x14ac:dyDescent="0.2">
      <c r="A6" s="2"/>
      <c r="B6" s="3"/>
      <c r="C6" s="4"/>
    </row>
    <row r="7" spans="1:9" s="1" customFormat="1" ht="12.75" x14ac:dyDescent="0.2">
      <c r="A7" s="2" t="s">
        <v>48</v>
      </c>
      <c r="B7" s="3"/>
    </row>
    <row r="8" spans="1:9" s="1" customFormat="1" ht="12.75" x14ac:dyDescent="0.2">
      <c r="A8" s="2"/>
      <c r="B8" s="3"/>
      <c r="C8" s="7"/>
    </row>
    <row r="9" spans="1:9" s="1" customFormat="1" ht="25.5" customHeight="1" x14ac:dyDescent="0.2">
      <c r="A9" s="8" t="s">
        <v>3</v>
      </c>
      <c r="B9" s="8" t="s">
        <v>4</v>
      </c>
      <c r="C9" s="9" t="s">
        <v>5</v>
      </c>
      <c r="D9" s="10" t="s">
        <v>6</v>
      </c>
      <c r="E9" s="11" t="s">
        <v>7</v>
      </c>
      <c r="F9" s="10" t="s">
        <v>8</v>
      </c>
      <c r="G9" s="10" t="s">
        <v>9</v>
      </c>
      <c r="H9" s="10" t="s">
        <v>10</v>
      </c>
      <c r="I9" s="10" t="s">
        <v>11</v>
      </c>
    </row>
    <row r="10" spans="1:9" s="1" customFormat="1" ht="12.75" customHeight="1" x14ac:dyDescent="0.2">
      <c r="A10" s="39">
        <v>1</v>
      </c>
      <c r="B10" s="40">
        <v>2</v>
      </c>
      <c r="C10" s="39">
        <v>3</v>
      </c>
      <c r="D10" s="39">
        <v>4</v>
      </c>
      <c r="E10" s="39">
        <v>5</v>
      </c>
      <c r="F10" s="12">
        <v>6</v>
      </c>
      <c r="G10" s="12">
        <v>7</v>
      </c>
      <c r="H10" s="39">
        <v>8</v>
      </c>
      <c r="I10" s="29">
        <v>9</v>
      </c>
    </row>
    <row r="11" spans="1:9" s="1" customFormat="1" ht="12.75" customHeight="1" x14ac:dyDescent="0.2">
      <c r="A11" s="39"/>
      <c r="B11" s="40"/>
      <c r="C11" s="39"/>
      <c r="D11" s="39"/>
      <c r="E11" s="39"/>
      <c r="F11" s="13" t="s">
        <v>12</v>
      </c>
      <c r="G11" s="13" t="s">
        <v>13</v>
      </c>
      <c r="H11" s="39"/>
      <c r="I11" s="29" t="s">
        <v>14</v>
      </c>
    </row>
    <row r="12" spans="1:9" s="1" customFormat="1" ht="12.75" customHeight="1" x14ac:dyDescent="0.2">
      <c r="A12" s="44" t="s">
        <v>39</v>
      </c>
      <c r="B12" s="44"/>
      <c r="C12" s="44"/>
      <c r="D12" s="44"/>
      <c r="E12" s="44"/>
      <c r="F12" s="44"/>
      <c r="G12" s="44"/>
      <c r="H12" s="44"/>
      <c r="I12" s="44"/>
    </row>
    <row r="13" spans="1:9" s="1" customFormat="1" ht="12.75" customHeight="1" x14ac:dyDescent="0.2">
      <c r="A13" s="47" t="s">
        <v>46</v>
      </c>
      <c r="B13" s="48"/>
      <c r="C13" s="48"/>
      <c r="D13" s="48"/>
      <c r="E13" s="48"/>
      <c r="F13" s="48"/>
      <c r="G13" s="48"/>
      <c r="H13" s="48"/>
      <c r="I13" s="49"/>
    </row>
    <row r="14" spans="1:9" s="1" customFormat="1" ht="12.75" customHeight="1" x14ac:dyDescent="0.2">
      <c r="A14" s="26">
        <v>1</v>
      </c>
      <c r="B14" s="25" t="s">
        <v>23</v>
      </c>
      <c r="C14" s="26" t="s">
        <v>17</v>
      </c>
      <c r="D14" s="31"/>
      <c r="E14" s="15">
        <v>22</v>
      </c>
      <c r="F14" s="26">
        <f>D14*E14/100</f>
        <v>0</v>
      </c>
      <c r="G14" s="26">
        <f>D14+F14</f>
        <v>0</v>
      </c>
      <c r="H14" s="28">
        <v>10</v>
      </c>
      <c r="I14" s="35">
        <f>H14*G14</f>
        <v>0</v>
      </c>
    </row>
    <row r="15" spans="1:9" s="1" customFormat="1" ht="12.75" customHeight="1" x14ac:dyDescent="0.2">
      <c r="A15" s="26">
        <v>2</v>
      </c>
      <c r="B15" s="25" t="s">
        <v>24</v>
      </c>
      <c r="C15" s="26" t="s">
        <v>17</v>
      </c>
      <c r="D15" s="31"/>
      <c r="E15" s="15">
        <v>22</v>
      </c>
      <c r="F15" s="26">
        <f>D15*E15/100</f>
        <v>0</v>
      </c>
      <c r="G15" s="26">
        <f>D15+F15</f>
        <v>0</v>
      </c>
      <c r="H15" s="28">
        <v>10</v>
      </c>
      <c r="I15" s="35">
        <f>H15*G15</f>
        <v>0</v>
      </c>
    </row>
    <row r="16" spans="1:9" s="1" customFormat="1" ht="12.75" customHeight="1" x14ac:dyDescent="0.2">
      <c r="A16" s="47" t="s">
        <v>47</v>
      </c>
      <c r="B16" s="48"/>
      <c r="C16" s="48"/>
      <c r="D16" s="48"/>
      <c r="E16" s="48"/>
      <c r="F16" s="48"/>
      <c r="G16" s="48"/>
      <c r="H16" s="48"/>
      <c r="I16" s="49"/>
    </row>
    <row r="17" spans="1:9" s="1" customFormat="1" ht="12.75" customHeight="1" x14ac:dyDescent="0.2">
      <c r="A17" s="26">
        <v>1</v>
      </c>
      <c r="B17" s="25" t="s">
        <v>23</v>
      </c>
      <c r="C17" s="26" t="s">
        <v>17</v>
      </c>
      <c r="D17" s="31"/>
      <c r="E17" s="15">
        <v>22</v>
      </c>
      <c r="F17" s="26">
        <f>D17*E17/100</f>
        <v>0</v>
      </c>
      <c r="G17" s="26">
        <f>D17+F17</f>
        <v>0</v>
      </c>
      <c r="H17" s="28">
        <v>10</v>
      </c>
      <c r="I17" s="35">
        <f>H17*G17</f>
        <v>0</v>
      </c>
    </row>
    <row r="18" spans="1:9" s="1" customFormat="1" ht="12.75" customHeight="1" thickBot="1" x14ac:dyDescent="0.25">
      <c r="A18" s="26">
        <v>2</v>
      </c>
      <c r="B18" s="25" t="s">
        <v>24</v>
      </c>
      <c r="C18" s="26" t="s">
        <v>17</v>
      </c>
      <c r="D18" s="31"/>
      <c r="E18" s="15">
        <v>22</v>
      </c>
      <c r="F18" s="26">
        <f>D18*E18/100</f>
        <v>0</v>
      </c>
      <c r="G18" s="26">
        <f>D18+F18</f>
        <v>0</v>
      </c>
      <c r="H18" s="28">
        <v>10</v>
      </c>
      <c r="I18" s="35">
        <f>H18*G18</f>
        <v>0</v>
      </c>
    </row>
    <row r="19" spans="1:9" s="1" customFormat="1" ht="19.5" customHeight="1" thickTop="1" x14ac:dyDescent="0.2">
      <c r="A19" s="45" t="s">
        <v>18</v>
      </c>
      <c r="B19" s="45"/>
      <c r="C19" s="45"/>
      <c r="D19" s="45"/>
      <c r="E19" s="45"/>
      <c r="F19" s="45"/>
      <c r="G19" s="45"/>
      <c r="H19" s="45"/>
      <c r="I19" s="36" cm="1">
        <f t="array" ref="I19">SUM(I14:I15+I17:I18)</f>
        <v>0</v>
      </c>
    </row>
    <row r="20" spans="1:9" s="1" customFormat="1" ht="19.5" customHeight="1" x14ac:dyDescent="0.2">
      <c r="A20" s="46" t="s">
        <v>19</v>
      </c>
      <c r="B20" s="46"/>
      <c r="C20" s="46"/>
      <c r="D20" s="46"/>
      <c r="E20" s="46"/>
      <c r="F20" s="46"/>
      <c r="G20" s="46"/>
      <c r="H20" s="46"/>
      <c r="I20" s="37">
        <f>I19-I21</f>
        <v>0</v>
      </c>
    </row>
    <row r="21" spans="1:9" s="1" customFormat="1" ht="19.5" customHeight="1" thickBot="1" x14ac:dyDescent="0.25">
      <c r="A21" s="41" t="s">
        <v>20</v>
      </c>
      <c r="B21" s="41"/>
      <c r="C21" s="41"/>
      <c r="D21" s="41"/>
      <c r="E21" s="41"/>
      <c r="F21" s="41"/>
      <c r="G21" s="41"/>
      <c r="H21" s="41"/>
      <c r="I21" s="34" cm="1">
        <f t="array" ref="I21:I22">SUM(D14:D15*H14:H15)+D17:D18*H17:H18</f>
        <v>0</v>
      </c>
    </row>
    <row r="22" spans="1:9" s="1" customFormat="1" ht="13.5" thickTop="1" x14ac:dyDescent="0.2">
      <c r="I22" s="1">
        <v>0</v>
      </c>
    </row>
    <row r="23" spans="1:9" s="1" customFormat="1" ht="12.75" x14ac:dyDescent="0.2"/>
    <row r="24" spans="1:9" s="1" customFormat="1" ht="12.75" x14ac:dyDescent="0.2">
      <c r="A24" s="16" t="s">
        <v>25</v>
      </c>
      <c r="B24" s="16"/>
      <c r="C24" s="1" t="s">
        <v>26</v>
      </c>
    </row>
    <row r="25" spans="1:9" s="1" customFormat="1" ht="12.75" x14ac:dyDescent="0.2">
      <c r="A25" s="16" t="s">
        <v>37</v>
      </c>
      <c r="B25" s="16"/>
      <c r="C25" s="1" t="s">
        <v>27</v>
      </c>
    </row>
    <row r="26" spans="1:9" s="1" customFormat="1" ht="27" customHeight="1" x14ac:dyDescent="0.2">
      <c r="A26" s="17" t="s">
        <v>28</v>
      </c>
      <c r="B26" s="16"/>
      <c r="C26" s="43" t="s">
        <v>45</v>
      </c>
      <c r="D26" s="43"/>
      <c r="E26" s="43"/>
      <c r="F26" s="43"/>
      <c r="G26" s="43"/>
      <c r="H26" s="18"/>
    </row>
    <row r="27" spans="1:9" s="1" customFormat="1" ht="12.75" customHeight="1" x14ac:dyDescent="0.2">
      <c r="A27" s="17" t="s">
        <v>29</v>
      </c>
      <c r="B27" s="16"/>
      <c r="C27" s="42" t="s">
        <v>30</v>
      </c>
      <c r="D27" s="42"/>
      <c r="E27" s="42"/>
      <c r="F27" s="42"/>
      <c r="G27" s="18"/>
      <c r="H27" s="19"/>
    </row>
    <row r="28" spans="1:9" s="1" customFormat="1" ht="12.75" x14ac:dyDescent="0.2">
      <c r="A28" s="17"/>
      <c r="B28" s="16"/>
      <c r="C28" s="19"/>
      <c r="D28" s="19"/>
      <c r="E28" s="19"/>
      <c r="F28" s="19"/>
      <c r="G28" s="19"/>
      <c r="H28" s="19"/>
    </row>
    <row r="29" spans="1:9" s="1" customFormat="1" ht="12.75" x14ac:dyDescent="0.2">
      <c r="A29" s="16" t="s">
        <v>31</v>
      </c>
      <c r="B29" s="16"/>
      <c r="C29" s="14"/>
      <c r="D29" s="20" t="s">
        <v>38</v>
      </c>
    </row>
    <row r="30" spans="1:9" s="1" customFormat="1" ht="12.75" x14ac:dyDescent="0.2"/>
    <row r="31" spans="1:9" s="1" customFormat="1" ht="12.75" x14ac:dyDescent="0.2">
      <c r="A31" s="21" t="s">
        <v>32</v>
      </c>
    </row>
    <row r="32" spans="1:9" s="1" customFormat="1" ht="12.75" x14ac:dyDescent="0.2"/>
    <row r="33" spans="1:3" s="1" customFormat="1" ht="12.75" x14ac:dyDescent="0.2">
      <c r="A33" s="1" t="s">
        <v>33</v>
      </c>
    </row>
    <row r="34" spans="1:3" s="1" customFormat="1" ht="12.75" x14ac:dyDescent="0.2"/>
    <row r="35" spans="1:3" s="1" customFormat="1" ht="12.75" x14ac:dyDescent="0.2">
      <c r="A35" s="21" t="s">
        <v>34</v>
      </c>
    </row>
    <row r="36" spans="1:3" s="1" customFormat="1" ht="12.75" x14ac:dyDescent="0.2"/>
    <row r="37" spans="1:3" s="1" customFormat="1" ht="12.75" x14ac:dyDescent="0.2">
      <c r="A37" s="1" t="s">
        <v>35</v>
      </c>
    </row>
    <row r="38" spans="1:3" s="1" customFormat="1" ht="12.75" x14ac:dyDescent="0.2"/>
    <row r="39" spans="1:3" s="1" customFormat="1" ht="12.75" x14ac:dyDescent="0.2">
      <c r="B39" s="22"/>
      <c r="C39" s="22"/>
    </row>
  </sheetData>
  <mergeCells count="15">
    <mergeCell ref="H10:H11"/>
    <mergeCell ref="B3:C3"/>
    <mergeCell ref="A10:A11"/>
    <mergeCell ref="B10:B11"/>
    <mergeCell ref="C10:C11"/>
    <mergeCell ref="D10:D11"/>
    <mergeCell ref="E10:E11"/>
    <mergeCell ref="A21:H21"/>
    <mergeCell ref="C26:G26"/>
    <mergeCell ref="C27:F27"/>
    <mergeCell ref="A12:I12"/>
    <mergeCell ref="A19:H19"/>
    <mergeCell ref="A20:H20"/>
    <mergeCell ref="A13:I13"/>
    <mergeCell ref="A16:I16"/>
  </mergeCells>
  <conditionalFormatting sqref="B3:C3 C5 E5">
    <cfRule type="expression" dxfId="3" priority="8">
      <formula>LEN(TRIM(B3))=0</formula>
    </cfRule>
  </conditionalFormatting>
  <conditionalFormatting sqref="D14:E15">
    <cfRule type="expression" dxfId="2" priority="5">
      <formula>LEN(TRIM(D14))=0</formula>
    </cfRule>
  </conditionalFormatting>
  <conditionalFormatting sqref="C29">
    <cfRule type="expression" dxfId="1" priority="3">
      <formula>LEN(TRIM(C29))=0</formula>
    </cfRule>
  </conditionalFormatting>
  <conditionalFormatting sqref="D17:E18">
    <cfRule type="expression" dxfId="0" priority="1">
      <formula>LEN(TRIM(D17))=0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</vt:lpstr>
      <vt:lpstr>SKLOP 2</vt:lpstr>
      <vt:lpstr>SKLOP 3</vt:lpstr>
      <vt:lpstr>'SKLOP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Polona Murko</dc:creator>
  <dc:description/>
  <cp:lastModifiedBy>ZLOBKO Ana</cp:lastModifiedBy>
  <cp:revision>0</cp:revision>
  <cp:lastPrinted>2018-04-13T10:21:56Z</cp:lastPrinted>
  <dcterms:created xsi:type="dcterms:W3CDTF">2016-09-16T10:35:18Z</dcterms:created>
  <dcterms:modified xsi:type="dcterms:W3CDTF">2026-06-08T12:23:23Z</dcterms:modified>
  <dc:language>en-US</dc:language>
</cp:coreProperties>
</file>